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 naročila\RAZPISI\2026\JN, NMV\SANITETNI MATERIAL - SKLOP 26 &amp; 27\"/>
    </mc:Choice>
  </mc:AlternateContent>
  <xr:revisionPtr revIDLastSave="0" documentId="13_ncr:1_{DD4B6F1E-D05B-47A8-8F8E-A994EC9FE31D}" xr6:coauthVersionLast="47" xr6:coauthVersionMax="47" xr10:uidLastSave="{00000000-0000-0000-0000-000000000000}"/>
  <bookViews>
    <workbookView xWindow="-120" yWindow="-120" windowWidth="29040" windowHeight="15720" tabRatio="854" xr2:uid="{00000000-000D-0000-FFFF-FFFF00000000}"/>
  </bookViews>
  <sheets>
    <sheet name="Podatki o ponudniku" sheetId="147" r:id="rId1"/>
    <sheet name="OBR_2 Predračun" sheetId="148" r:id="rId2"/>
    <sheet name="SKLOPI" sheetId="149" r:id="rId3"/>
    <sheet name="26 - rokavice za dnevno uporabo" sheetId="114" r:id="rId4"/>
    <sheet name="27-ostale rokavice" sheetId="146" r:id="rId5"/>
  </sheets>
  <externalReferences>
    <externalReference r:id="rId6"/>
  </externalReferences>
  <definedNames>
    <definedName name="Podatki_ponudnik">'Podatki o ponudniku'!$B$7</definedName>
    <definedName name="Podatkinarocnik">'Podatki o ponudniku'!$B$4</definedName>
    <definedName name="Podatkinaročnik">'[1]Podatki o ponudniku'!$B$4</definedName>
    <definedName name="Podatkiponudnik">'[1]Podatki o ponudniku'!$B$7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0" i="146" l="1"/>
  <c r="J11" i="146"/>
  <c r="L11" i="146" s="1"/>
  <c r="J10" i="146"/>
  <c r="L10" i="146" s="1"/>
  <c r="J11" i="114"/>
  <c r="L11" i="114" s="1"/>
  <c r="J10" i="114"/>
  <c r="L10" i="114" s="1"/>
  <c r="D10" i="148" s="1"/>
  <c r="K11" i="146"/>
  <c r="K11" i="114"/>
  <c r="B7" i="146" l="1"/>
  <c r="B6" i="146"/>
  <c r="B7" i="114"/>
  <c r="B6" i="114"/>
  <c r="C3" i="146"/>
  <c r="C1" i="146"/>
  <c r="C3" i="114"/>
  <c r="C1" i="114"/>
  <c r="B3" i="148"/>
  <c r="B1" i="148" l="1"/>
  <c r="L12" i="146" l="1"/>
  <c r="D11" i="148" s="1"/>
  <c r="K12" i="146"/>
  <c r="C11" i="148" s="1"/>
  <c r="K10" i="114" l="1"/>
  <c r="L12" i="114" l="1"/>
  <c r="K12" i="114"/>
  <c r="C10" i="148" s="1"/>
  <c r="C12" i="148" l="1"/>
  <c r="D12" i="148"/>
</calcChain>
</file>

<file path=xl/sharedStrings.xml><?xml version="1.0" encoding="utf-8"?>
<sst xmlns="http://schemas.openxmlformats.org/spreadsheetml/2006/main" count="112" uniqueCount="65">
  <si>
    <t>ZŠ</t>
  </si>
  <si>
    <t>ARTIKEL</t>
  </si>
  <si>
    <t>EM</t>
  </si>
  <si>
    <t>Naziv artikla</t>
  </si>
  <si>
    <t>Cena na enoto mere brez DDV</t>
  </si>
  <si>
    <t>DDV %</t>
  </si>
  <si>
    <t>Cena na enoto mere z DDV</t>
  </si>
  <si>
    <t>XX</t>
  </si>
  <si>
    <t>XXXX</t>
  </si>
  <si>
    <t>KOS</t>
  </si>
  <si>
    <t>PONUDNIK:</t>
  </si>
  <si>
    <t>Kraj in datum:</t>
  </si>
  <si>
    <t>Šifra artikla naročnik</t>
  </si>
  <si>
    <t>predvidena letna količina</t>
  </si>
  <si>
    <t xml:space="preserve">Končna vrednost brez DDV/1 leto </t>
  </si>
  <si>
    <t>V skladu s 7. odstavkom 89. člena ZJN-3 soglašamo, da naročnik:</t>
  </si>
  <si>
    <t>- popravi računske napake v primeru, da jih odkrije pri pregledu in ocenjevanju ponudb. Pri tem se količina in cena na enoto brez DDV ne smeta spreminjati,</t>
  </si>
  <si>
    <t>- lahko popravi računske napake zaradi nepravilne vnaprej določene matematične operacije s strani naročnika v primeru, da jih ugotovi pri pregledu in ocenjevanju ponudb. Naročnik popravi računsko napako tako, da ob upoštevanju cen na enoto brez DDV in količin, ki jih ponudi ponudnik, izračuna vrednost ponudbe z upoštevanjem pravilne matematične operacije.</t>
  </si>
  <si>
    <t>602481               602482            602707</t>
  </si>
  <si>
    <t>602660            602499           602500             602598</t>
  </si>
  <si>
    <t>SPECIFIKACIJA PREDRAČUNA</t>
  </si>
  <si>
    <t>NAROČNIK</t>
  </si>
  <si>
    <t>NAZIV IN NASLOV:</t>
  </si>
  <si>
    <t>CUDV DRAGA, DRAGA 1, 1292 IG</t>
  </si>
  <si>
    <t>PONUDNIK</t>
  </si>
  <si>
    <t>*Ponudnik v posameznih zavihkih izpolni samo oranžno označena polja, ostala polja se izpolnijo avtomatično, na podlagi vnaprej določenih formul.</t>
  </si>
  <si>
    <t>Šifra ponujenega artikla</t>
  </si>
  <si>
    <t>OBR-2a</t>
  </si>
  <si>
    <t>Ponudnik v posameznih sklopih izpolni naslednja polja/stolpce:</t>
  </si>
  <si>
    <t>Naziv aritkla</t>
  </si>
  <si>
    <t>Ponudnik vpiše ceno ponujenega artikla brez DDV za zahtevano enoto mere, navedeno v stolpcu "Enota mere EM" (kos, lit, kg, zav).</t>
  </si>
  <si>
    <t>NAROČNIK:</t>
  </si>
  <si>
    <t>PREDRAČUN-REKAPITULACIJA</t>
  </si>
  <si>
    <t>*Ponudnik izpolni samo oranžno označena polja, ostala polja se izpolnijo avtomatično, na podlagi vnaprej določenih formul.</t>
  </si>
  <si>
    <t>Zap. št. sklopa</t>
  </si>
  <si>
    <t>Naziv sklopa</t>
  </si>
  <si>
    <t>SKUPAJ</t>
  </si>
  <si>
    <r>
      <t>Ponudbena vrednost je izražena v EUR</t>
    </r>
    <r>
      <rPr>
        <sz val="11"/>
        <color theme="1"/>
        <rFont val="Times New Roman"/>
        <family val="1"/>
        <charset val="238"/>
      </rPr>
      <t xml:space="preserve"> in mora vsebovati vse stroške (za delo, prevoz, obveznosti do države, predpisane z zakonskimi in podzakonskimi akti, vse dajatve in podobno), morebitne popuste in rabate. V ceni morajo biti med drugim upoštevani tudi stroški morebitnih podizvajalcev in stroški pridobitve finančnih zavarovanj. </t>
    </r>
  </si>
  <si>
    <t>V primeru skupne ponudbe obrazec partnerji v skupni ponudbi predložijo skupno.</t>
  </si>
  <si>
    <t>Ponudba mora biti veljavna najmanj 90 dni od dneva odpiranja ponudb. V izjemnih okoliščinah lahko naročnik zahteva, da ponudniki podaljšajo čas veljavnosti ponudb za določeno časovno obdobje.</t>
  </si>
  <si>
    <t>Žig in podpis ponudnika:</t>
  </si>
  <si>
    <t>Rokavice za dnevno uporabo</t>
  </si>
  <si>
    <t>Ostale rokavice</t>
  </si>
  <si>
    <t>OBR-2</t>
  </si>
  <si>
    <r>
      <t>NAROČNIK</t>
    </r>
    <r>
      <rPr>
        <sz val="11"/>
        <rFont val="Times New Roman"/>
        <family val="1"/>
        <charset val="238"/>
      </rPr>
      <t>: CUDV DRAGA, Draga 1, 1292 IG</t>
    </r>
  </si>
  <si>
    <t>SEZNAM SKLOPOV</t>
  </si>
  <si>
    <t>SKLOP</t>
  </si>
  <si>
    <t>NAZIV SKLOPA</t>
  </si>
  <si>
    <t xml:space="preserve">Ocenjene količine posameznih sklopov in artiklov so predvidene za potrebe obdobja 12 mesecev. Navedene letne količine so okvirne, niso dokončne in se prilagajajo konkretnim potrebam. </t>
  </si>
  <si>
    <r>
      <t>NAROČNIK</t>
    </r>
    <r>
      <rPr>
        <sz val="11"/>
        <rFont val="Times New Roman"/>
        <family val="1"/>
        <charset val="238"/>
      </rPr>
      <t xml:space="preserve">: </t>
    </r>
  </si>
  <si>
    <t>SPECIFIKACIJA PREDRAČUNA ZA SKLOP</t>
  </si>
  <si>
    <t>- napačno zapisano stopnjo DDV popravi v pravilno.</t>
  </si>
  <si>
    <t>Žig in podpis odgovorne osebe:</t>
  </si>
  <si>
    <t>SKUPAJ PONUDBENA VREDNOST SKLOPA/ 1 LETO</t>
  </si>
  <si>
    <t>/</t>
  </si>
  <si>
    <t>Ponudnik vpiše šifro ponujenega artikla</t>
  </si>
  <si>
    <t xml:space="preserve">Ponudnik vpiše naziv in trgovsko ime oz. blagovno znamko ponujenega artikla </t>
  </si>
  <si>
    <t>Končna vrednost z DDV/1 leto</t>
  </si>
  <si>
    <t xml:space="preserve">Ponudnik v informacijskem sistemu e-JN v razdelek »Predračun« naloži izpolnjen in podpisan obrazec »Predračun« (OBR- 2) v .pdf datoteki, ki bo dostopen ob javnem odpiranju ponudb. </t>
  </si>
  <si>
    <r>
      <t xml:space="preserve">Rokavice, pregledne, iz nitrila, brez pudra, hrapave konice prstov. Enojna debelina: prst vsaj 0,08 mm, dolžina 240 mm. V skladu z Uredbo (EU) 2017/745 med. pripom. razred I, AQL 1,5, EN 455-1, 2, 3, 4. in OVO uredbo (EU) 2016/425 kat. III, 374-1/Typ B, EN ISO 374-1:2016, 374-4:2019, 374-5:2016,  </t>
    </r>
    <r>
      <rPr>
        <sz val="11"/>
        <rFont val="Times New Roman"/>
        <family val="1"/>
        <charset val="238"/>
      </rPr>
      <t>EN ISO 21420:2020</t>
    </r>
    <r>
      <rPr>
        <sz val="11"/>
        <color theme="1"/>
        <rFont val="Times New Roman"/>
        <family val="1"/>
        <charset val="238"/>
      </rPr>
      <t>.  AQL 1.5. Primerne za stik z živili. Pakiranje 200 kos/sc. Velikost XS do XL.</t>
    </r>
  </si>
  <si>
    <t>Rokavice pregledne iz nitrila,, brez pudra, nesterilne, črne barve, hrapave konice prstov, debelina: prst 0,08mm, dlan 0,06mm (+/- 0,02) z zavihanim robom, dolžina 240mm,  primerna za rokovanje s hrano. Certifikati: ISO 9001, ISO 13485, ISO 14001, AQL 1,5. Razred I, PPE 89/686/EEC ali uredba EU 2016/425, kategorija III, MDR uredba 2017/754, srandardi: EN 455-1, 2,3 in 4. EN 374-1:2016, EN 374-2:2015, EN 374-4:2013, EN 374-5: 2016 ali ASTM F1671-13 ali ISO 16604; EN 16523-1:2015. pakiranje 100 kos/sc, velikost os XS do XL.</t>
  </si>
  <si>
    <r>
      <t xml:space="preserve">Rokavice, pregledne, iz lateksa, sterilne, brez pudra, registrirane kot medicinski pripomoček razreda I. v skladu z Direktivo o medicinskih pripomočkih MDD 93/42/EEC, standardi EN455 1, 2, 3, 4. </t>
    </r>
    <r>
      <rPr>
        <sz val="11"/>
        <rFont val="Times New Roman"/>
        <family val="1"/>
        <charset val="238"/>
      </rPr>
      <t xml:space="preserve">Test neprepustnosti na viruse ASTM F1671-13 ali ISO 16604 ali EN 374-5. </t>
    </r>
    <r>
      <rPr>
        <sz val="11"/>
        <color theme="1"/>
        <rFont val="Times New Roman"/>
        <family val="1"/>
        <charset val="238"/>
      </rPr>
      <t xml:space="preserve">Pakiranje po 1 kos, 100 kos/sc. Velikost S do L. </t>
    </r>
  </si>
  <si>
    <t xml:space="preserve">Rokavice, pregledne, nitrilne. Enojna debelina prst: vsaj 0,14 mm, dlan:  vsaj 0,09 mm (+/- 0,02), dolžina najmanj 300 mm. AQL 1.0. Registrirane kot medicinski pripomoček razreda I v skladu z Uredbo (EU) 2017/745, standardi EN455-1,2,3,4; PPE reg. (EC) 2016/425, Type B, kat. III., standardi EN ISO 374-1, EN 374-2,3 in 4, EN 16523-1, EN ISO 374-5,  EN ISO 21420:2020. Test neprepustnosti na viruse ASTM F1671-13 ali ISO 16604 ali EN 374-5. Primerne za stik z živili. Test na citostatike skladno z ASTM D6978-05. Mehanske lastnosti: pred staranjem: natezna sila pri pretrganju vsaj 9N, po staranju: natezna sila pri pretrganju vsaj 6N. Pakiranje 100 kos/sc. Velikost XS do XL. </t>
  </si>
  <si>
    <t>Ponudbena vrednost brez DDV/1 leto</t>
  </si>
  <si>
    <t>Ponudbena vrednost z DDV/1 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</si>
</sst>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#,##0.0"/>
    <numFmt numFmtId="166" formatCode="0.0000"/>
  </numFmts>
  <fonts count="1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name val="MS Sans Serif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i/>
      <sz val="11"/>
      <color rgb="FF00000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name val="Arial CE"/>
      <family val="2"/>
      <charset val="238"/>
    </font>
    <font>
      <b/>
      <u/>
      <sz val="11"/>
      <color theme="1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top"/>
    </xf>
    <xf numFmtId="0" fontId="16" fillId="0" borderId="0"/>
    <xf numFmtId="0" fontId="18" fillId="0" borderId="0" applyNumberFormat="0" applyFill="0" applyBorder="0" applyAlignment="0" applyProtection="0"/>
  </cellStyleXfs>
  <cellXfs count="100">
    <xf numFmtId="0" fontId="0" fillId="0" borderId="0" xfId="0"/>
    <xf numFmtId="0" fontId="2" fillId="0" borderId="0" xfId="1" applyFont="1" applyProtection="1">
      <protection locked="0"/>
    </xf>
    <xf numFmtId="0" fontId="2" fillId="0" borderId="0" xfId="1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3" fillId="0" borderId="0" xfId="0" applyFont="1" applyFill="1" applyProtection="1">
      <protection locked="0"/>
    </xf>
    <xf numFmtId="0" fontId="2" fillId="0" borderId="1" xfId="1" applyFont="1" applyFill="1" applyBorder="1" applyAlignment="1" applyProtection="1">
      <alignment horizontal="center" vertical="center"/>
      <protection locked="0"/>
    </xf>
    <xf numFmtId="4" fontId="2" fillId="0" borderId="0" xfId="1" applyNumberFormat="1" applyFont="1" applyAlignment="1" applyProtection="1">
      <alignment horizontal="center"/>
      <protection locked="0"/>
    </xf>
    <xf numFmtId="4" fontId="2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/>
    <xf numFmtId="0" fontId="2" fillId="0" borderId="0" xfId="1" applyNumberFormat="1" applyFont="1" applyAlignment="1" applyProtection="1">
      <alignment horizontal="center"/>
      <protection locked="0"/>
    </xf>
    <xf numFmtId="0" fontId="6" fillId="0" borderId="0" xfId="0" applyFont="1" applyAlignment="1">
      <alignment horizontal="center"/>
    </xf>
    <xf numFmtId="4" fontId="2" fillId="0" borderId="0" xfId="1" applyNumberFormat="1" applyFont="1" applyFill="1" applyProtection="1"/>
    <xf numFmtId="4" fontId="2" fillId="0" borderId="0" xfId="1" applyNumberFormat="1" applyFont="1" applyFill="1" applyAlignment="1" applyProtection="1">
      <alignment horizontal="center"/>
    </xf>
    <xf numFmtId="4" fontId="2" fillId="0" borderId="1" xfId="1" applyNumberFormat="1" applyFont="1" applyFill="1" applyBorder="1" applyAlignment="1" applyProtection="1">
      <alignment horizontal="right" vertical="center"/>
    </xf>
    <xf numFmtId="164" fontId="2" fillId="0" borderId="1" xfId="1" applyNumberFormat="1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wrapText="1"/>
    </xf>
    <xf numFmtId="0" fontId="8" fillId="0" borderId="0" xfId="0" applyFont="1" applyFill="1" applyProtection="1"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2" fillId="0" borderId="3" xfId="1" applyFont="1" applyFill="1" applyBorder="1" applyAlignment="1" applyProtection="1">
      <alignment horizontal="center" vertical="center" wrapText="1"/>
      <protection locked="0"/>
    </xf>
    <xf numFmtId="0" fontId="4" fillId="3" borderId="1" xfId="1" applyFont="1" applyFill="1" applyBorder="1" applyAlignment="1" applyProtection="1">
      <alignment horizontal="center" vertical="center" wrapText="1"/>
      <protection locked="0"/>
    </xf>
    <xf numFmtId="165" fontId="4" fillId="3" borderId="3" xfId="1" applyNumberFormat="1" applyFont="1" applyFill="1" applyBorder="1" applyAlignment="1" applyProtection="1">
      <alignment horizontal="center" vertical="center"/>
      <protection locked="0"/>
    </xf>
    <xf numFmtId="164" fontId="4" fillId="3" borderId="5" xfId="1" applyNumberFormat="1" applyFont="1" applyFill="1" applyBorder="1" applyAlignment="1" applyProtection="1">
      <alignment horizontal="center" vertical="center" wrapText="1"/>
    </xf>
    <xf numFmtId="4" fontId="4" fillId="3" borderId="1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6" fillId="0" borderId="5" xfId="0" applyFont="1" applyBorder="1"/>
    <xf numFmtId="0" fontId="6" fillId="0" borderId="3" xfId="0" applyFont="1" applyBorder="1"/>
    <xf numFmtId="0" fontId="6" fillId="0" borderId="7" xfId="0" applyFont="1" applyBorder="1"/>
    <xf numFmtId="0" fontId="6" fillId="0" borderId="6" xfId="0" applyFont="1" applyBorder="1"/>
    <xf numFmtId="0" fontId="6" fillId="4" borderId="4" xfId="0" applyFont="1" applyFill="1" applyBorder="1"/>
    <xf numFmtId="0" fontId="11" fillId="0" borderId="0" xfId="0" applyFont="1" applyAlignment="1">
      <alignment wrapText="1"/>
    </xf>
    <xf numFmtId="0" fontId="6" fillId="5" borderId="8" xfId="0" applyFont="1" applyFill="1" applyBorder="1"/>
    <xf numFmtId="0" fontId="6" fillId="5" borderId="4" xfId="0" applyFont="1" applyFill="1" applyBorder="1"/>
    <xf numFmtId="0" fontId="6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6" fillId="0" borderId="1" xfId="0" applyFont="1" applyBorder="1"/>
    <xf numFmtId="4" fontId="6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right"/>
    </xf>
    <xf numFmtId="4" fontId="7" fillId="0" borderId="1" xfId="0" applyNumberFormat="1" applyFont="1" applyBorder="1"/>
    <xf numFmtId="0" fontId="13" fillId="0" borderId="0" xfId="0" applyFont="1"/>
    <xf numFmtId="0" fontId="7" fillId="3" borderId="1" xfId="0" applyFont="1" applyFill="1" applyBorder="1" applyAlignment="1">
      <alignment wrapText="1"/>
    </xf>
    <xf numFmtId="0" fontId="7" fillId="3" borderId="1" xfId="0" applyFont="1" applyFill="1" applyBorder="1"/>
    <xf numFmtId="0" fontId="7" fillId="3" borderId="1" xfId="0" applyFont="1" applyFill="1" applyBorder="1" applyAlignment="1">
      <alignment horizontal="center" wrapText="1"/>
    </xf>
    <xf numFmtId="0" fontId="6" fillId="4" borderId="0" xfId="0" applyFont="1" applyFill="1"/>
    <xf numFmtId="0" fontId="4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166" fontId="2" fillId="0" borderId="0" xfId="3" applyNumberFormat="1" applyFont="1" applyAlignment="1" applyProtection="1">
      <alignment horizontal="center"/>
      <protection locked="0"/>
    </xf>
    <xf numFmtId="4" fontId="2" fillId="0" borderId="0" xfId="3" applyNumberFormat="1" applyFont="1" applyAlignment="1" applyProtection="1">
      <alignment horizontal="center"/>
      <protection locked="0"/>
    </xf>
    <xf numFmtId="166" fontId="2" fillId="0" borderId="0" xfId="3" applyNumberFormat="1" applyFont="1" applyProtection="1">
      <protection locked="0"/>
    </xf>
    <xf numFmtId="4" fontId="2" fillId="0" borderId="0" xfId="3" applyNumberFormat="1" applyFont="1" applyProtection="1">
      <protection locked="0"/>
    </xf>
    <xf numFmtId="4" fontId="2" fillId="0" borderId="0" xfId="3" applyNumberFormat="1" applyFont="1"/>
    <xf numFmtId="2" fontId="2" fillId="0" borderId="0" xfId="3" applyNumberFormat="1" applyFont="1" applyProtection="1">
      <protection locked="0"/>
    </xf>
    <xf numFmtId="0" fontId="9" fillId="0" borderId="0" xfId="0" applyFont="1" applyProtection="1">
      <protection locked="0"/>
    </xf>
    <xf numFmtId="0" fontId="6" fillId="4" borderId="1" xfId="0" applyFont="1" applyFill="1" applyBorder="1"/>
    <xf numFmtId="0" fontId="6" fillId="4" borderId="1" xfId="0" applyFont="1" applyFill="1" applyBorder="1" applyAlignment="1">
      <alignment horizont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18" fillId="0" borderId="1" xfId="4" applyBorder="1"/>
    <xf numFmtId="0" fontId="4" fillId="0" borderId="0" xfId="0" applyFont="1" applyAlignment="1" applyProtection="1">
      <alignment horizontal="right"/>
      <protection locked="0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6" borderId="0" xfId="0" applyFont="1" applyFill="1" applyAlignment="1">
      <alignment horizontal="right"/>
    </xf>
    <xf numFmtId="4" fontId="3" fillId="0" borderId="0" xfId="0" applyNumberFormat="1" applyFont="1" applyAlignment="1" applyProtection="1">
      <alignment horizontal="center"/>
      <protection locked="0"/>
    </xf>
    <xf numFmtId="4" fontId="3" fillId="0" borderId="0" xfId="0" applyNumberFormat="1" applyFont="1"/>
    <xf numFmtId="0" fontId="6" fillId="0" borderId="0" xfId="0" applyFont="1" applyAlignment="1">
      <alignment horizontal="justify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2" fillId="4" borderId="0" xfId="0" applyFont="1" applyFill="1" applyAlignment="1">
      <alignment vertical="center"/>
    </xf>
    <xf numFmtId="0" fontId="4" fillId="4" borderId="1" xfId="1" applyFont="1" applyFill="1" applyBorder="1" applyAlignment="1" applyProtection="1">
      <alignment horizontal="center" vertical="center" wrapText="1"/>
      <protection locked="0"/>
    </xf>
    <xf numFmtId="0" fontId="4" fillId="4" borderId="5" xfId="1" applyFont="1" applyFill="1" applyBorder="1" applyAlignment="1" applyProtection="1">
      <alignment horizontal="center" vertical="center" wrapText="1"/>
      <protection locked="0"/>
    </xf>
    <xf numFmtId="164" fontId="4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right" vertical="center"/>
      <protection locked="0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2" fillId="0" borderId="1" xfId="1" applyFont="1" applyFill="1" applyBorder="1" applyProtection="1">
      <protection locked="0"/>
    </xf>
    <xf numFmtId="0" fontId="4" fillId="0" borderId="2" xfId="1" applyFont="1" applyFill="1" applyBorder="1" applyAlignment="1" applyProtection="1">
      <alignment horizontal="center"/>
      <protection locked="0"/>
    </xf>
    <xf numFmtId="0" fontId="4" fillId="0" borderId="1" xfId="1" applyFont="1" applyFill="1" applyBorder="1" applyAlignment="1" applyProtection="1">
      <alignment horizontal="center"/>
      <protection locked="0"/>
    </xf>
    <xf numFmtId="4" fontId="4" fillId="0" borderId="1" xfId="1" applyNumberFormat="1" applyFont="1" applyFill="1" applyBorder="1" applyAlignment="1" applyProtection="1">
      <alignment horizontal="center"/>
      <protection locked="0"/>
    </xf>
    <xf numFmtId="0" fontId="4" fillId="0" borderId="1" xfId="1" applyNumberFormat="1" applyFont="1" applyFill="1" applyBorder="1" applyAlignment="1" applyProtection="1">
      <alignment horizontal="center"/>
      <protection locked="0"/>
    </xf>
    <xf numFmtId="4" fontId="4" fillId="0" borderId="1" xfId="1" applyNumberFormat="1" applyFont="1" applyFill="1" applyBorder="1" applyAlignment="1" applyProtection="1">
      <alignment horizontal="center"/>
    </xf>
    <xf numFmtId="4" fontId="4" fillId="0" borderId="1" xfId="1" applyNumberFormat="1" applyFont="1" applyFill="1" applyBorder="1" applyProtection="1"/>
    <xf numFmtId="4" fontId="4" fillId="0" borderId="1" xfId="1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center" vertical="center"/>
      <protection locked="0"/>
    </xf>
    <xf numFmtId="3" fontId="2" fillId="2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10" fillId="4" borderId="0" xfId="0" applyFont="1" applyFill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</cellXfs>
  <cellStyles count="5">
    <cellStyle name="Excel Built-in Normal" xfId="3" xr:uid="{FE4B17D1-CB71-4AD2-BE14-7326CFD631E6}"/>
    <cellStyle name="Hiperpovezava" xfId="4" builtinId="8"/>
    <cellStyle name="Navadno" xfId="0" builtinId="0"/>
    <cellStyle name="Navadno 2" xfId="1" xr:uid="{00000000-0005-0000-0000-000001000000}"/>
    <cellStyle name="Normal_Sheet1" xfId="2" xr:uid="{00000000-0005-0000-0000-000002000000}"/>
  </cellStyles>
  <dxfs count="0"/>
  <tableStyles count="0" defaultTableStyle="TableStyleMedium9" defaultPivotStyle="PivotStyleLight16"/>
  <colors>
    <mruColors>
      <color rgb="FFFDFCD2"/>
      <color rgb="FFFF66CC"/>
      <color rgb="FF66FF33"/>
      <color rgb="FFF5F8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Javna%20naro&#269;ila\RAZPISI\2024\NMV,%20JN\&#381;IVILA%201.1.2025-31.12.2026\OBR-10a_Specifikacija%20predra&#269;una.xlsx" TargetMode="External"/><Relationship Id="rId1" Type="http://schemas.openxmlformats.org/officeDocument/2006/relationships/externalLinkPath" Target="/Javna%20naro&#269;ila/RAZPISI/2024/NMV,%20JN/&#381;IVILA%201.1.2025-31.12.2026/OBR-10a_Specifikacija%20predra&#269;un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datki o ponudniku"/>
      <sheetName val="OBR_10 Predračun-rekapitulacija"/>
      <sheetName val="KATEGORIJE"/>
      <sheetName val="Analiza naročnik"/>
      <sheetName val="ribe in ribji izdelki-1"/>
      <sheetName val="sveže meso goveje in telečje-2"/>
      <sheetName val="sveže meso svinjsko-3"/>
      <sheetName val="sveže meso za žar-4"/>
      <sheetName val="sveže salame in izdelki-5"/>
      <sheetName val="suhe mesnine in izdelki-6"/>
      <sheetName val="drugi mesni izdelki-7"/>
      <sheetName val="perutninsko, puranje meso-8"/>
      <sheetName val="perut in puranji izdelki-9"/>
      <sheetName val="jajca-10"/>
      <sheetName val="jogurti navadni-11"/>
      <sheetName val="jogrti sadni-12"/>
      <sheetName val="jogurti brez sladkorja-13"/>
      <sheetName val="zgoščeni jogurti brez maščob-14"/>
      <sheetName val="pudingi-15"/>
      <sheetName val="jogurti probiotični-16"/>
      <sheetName val="grški jogurti-17"/>
      <sheetName val="kefirji-18"/>
      <sheetName val="mleko trajno-19"/>
      <sheetName val="mleko z manj maščob-20"/>
      <sheetName val="mleko brez laktoze-21"/>
      <sheetName val="mleko sveže-22"/>
      <sheetName val="smetane-23"/>
      <sheetName val="mlečni namazi-24"/>
      <sheetName val="maslo-25"/>
      <sheetName val="kremno maslo-26"/>
      <sheetName val="drugi mlečni izdelki-27"/>
      <sheetName val="siri trdi in poltrdi-28"/>
      <sheetName val="sir narezan-29"/>
      <sheetName val="ostali siri-30"/>
      <sheetName val="skuta-31"/>
      <sheetName val="sladoledi-32"/>
      <sheetName val="sveža zelenjava-33"/>
      <sheetName val="sveža zelišča in začimbe-34"/>
      <sheetName val="očiščena in narezana zelenj-35"/>
      <sheetName val="zelenjava v zrnju-36"/>
      <sheetName val="kislo zelje in repa-37"/>
      <sheetName val="sezonsko sadje-38"/>
      <sheetName val="sveže sadje-39"/>
      <sheetName val="krompir-40"/>
      <sheetName val="krompir očiščen-41"/>
      <sheetName val="konzervirana zelenjava-42"/>
      <sheetName val="konzervirano sadje-43"/>
      <sheetName val="krušno pecivo-44"/>
      <sheetName val="kruh-45"/>
      <sheetName val="sendviči-46"/>
      <sheetName val="moka in žita-47"/>
      <sheetName val="moka in žita večje pakiranje-48"/>
      <sheetName val="testenine-49"/>
      <sheetName val="testenine veliko pakiranje-50"/>
      <sheetName val="testenine polnozrnate-51"/>
      <sheetName val="sveže testo-52"/>
      <sheetName val="voda-53"/>
      <sheetName val="sadni sokovi-54"/>
      <sheetName val="sirupi in sadni pripravki-55"/>
      <sheetName val="otroške kašice in sokovi-56"/>
      <sheetName val="bio sokovi-57"/>
      <sheetName val="zam.slani izdelki iz testa-58"/>
      <sheetName val="zamr.sladki izdelki iz testa-59"/>
      <sheetName val="zamr. štruklji in cmoki-60"/>
      <sheetName val="zamrznjena pizza-61"/>
      <sheetName val="zamrz.zelenjava in sadje-62"/>
      <sheetName val="zamrz.panirani izdelki-63"/>
      <sheetName val="potice-64"/>
      <sheetName val="druge slaščice-65"/>
      <sheetName val="burek-66"/>
      <sheetName val="konzerve-67"/>
      <sheetName val="otroška hrana-68"/>
      <sheetName val="sladkarije-69"/>
      <sheetName val="čaji-70"/>
      <sheetName val="kave-71"/>
      <sheetName val="marmelade-72"/>
      <sheetName val="med-73"/>
      <sheetName val="razno prehrambeno-74"/>
      <sheetName val="suhe začimbe in zelišča-75"/>
      <sheetName val="olja in majoneze-76"/>
      <sheetName val="kisi-77"/>
      <sheetName val="rastlinske margarine-78"/>
      <sheetName val="rastlinske smetane-79"/>
      <sheetName val="sladkor in umetna sladila-80"/>
      <sheetName val="sol-81"/>
      <sheetName val="prepečenci in grisini-82"/>
      <sheetName val="vse za peko-83"/>
      <sheetName val="suho sadje in oreščki-84"/>
      <sheetName val="EKO sveže meso goveje-85"/>
      <sheetName val="EKO sveže meso telečje-86"/>
      <sheetName val="EKO sveže meso svinjsko-87"/>
      <sheetName val="EKO jajca-88"/>
      <sheetName val="EKO sadje-89"/>
      <sheetName val="EKO moka in mlevski izd.-90"/>
      <sheetName val="EKO jajčne testenine-91"/>
      <sheetName val="EKO med-92"/>
      <sheetName val="EKO suho sadje-93"/>
      <sheetName val="ostala živila-94"/>
      <sheetName val="dietna živila-95"/>
      <sheetName val="Ribe in rib.izd-Violina-96"/>
      <sheetName val="Sveže meso -Druga violina-97"/>
      <sheetName val="sveža divj, perut-Violina-98"/>
      <sheetName val="sveže in suhe mes-Violina-99"/>
      <sheetName val="perut, pur. izdelki Violina-100"/>
      <sheetName val="jajca-Violina-101"/>
      <sheetName val="mlečni izdelki Violina-102"/>
      <sheetName val="rastlinski izdelki Violina-103"/>
      <sheetName val="sveža zelenjava Violina-104"/>
      <sheetName val="sveže sadje-Violina-105"/>
      <sheetName val="konz.zel in sadje Violina-106"/>
      <sheetName val="moka, žita in test Violina-107"/>
      <sheetName val="fuži Violina-108"/>
      <sheetName val="sveže in zam testo Violina-109"/>
      <sheetName val="zam.slani, sladki izd Violi-110"/>
      <sheetName val="zam. zel in sadje Violina-111"/>
      <sheetName val="razno prehrambeno Violina-112"/>
      <sheetName val="EKO med Violina-113"/>
      <sheetName val="ostala živila Violina-114"/>
      <sheetName val="dietna živila Violina-115"/>
    </sheetNames>
    <sheetDataSet>
      <sheetData sheetId="0">
        <row r="4">
          <cell r="B4" t="str">
            <v>CUDV DRAGA, DRAGA 1, 1292 IG</v>
          </cell>
        </row>
        <row r="7">
          <cell r="B7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97BD0-BB68-4EA2-8B80-98A31CED7679}">
  <sheetPr>
    <tabColor theme="9" tint="0.59999389629810485"/>
  </sheetPr>
  <dimension ref="A1:B21"/>
  <sheetViews>
    <sheetView tabSelected="1" zoomScale="85" zoomScaleNormal="85" workbookViewId="0">
      <selection activeCell="B7" sqref="B7"/>
    </sheetView>
  </sheetViews>
  <sheetFormatPr defaultRowHeight="15" x14ac:dyDescent="0.25"/>
  <cols>
    <col min="1" max="1" width="39.140625" customWidth="1"/>
    <col min="2" max="2" width="45.5703125" customWidth="1"/>
  </cols>
  <sheetData>
    <row r="1" spans="1:2" x14ac:dyDescent="0.25">
      <c r="A1" s="27" t="s">
        <v>27</v>
      </c>
      <c r="B1" s="28" t="s">
        <v>20</v>
      </c>
    </row>
    <row r="2" spans="1:2" x14ac:dyDescent="0.25">
      <c r="A2" s="8"/>
      <c r="B2" s="8"/>
    </row>
    <row r="3" spans="1:2" x14ac:dyDescent="0.25">
      <c r="A3" s="29" t="s">
        <v>21</v>
      </c>
      <c r="B3" s="30"/>
    </row>
    <row r="4" spans="1:2" x14ac:dyDescent="0.25">
      <c r="A4" s="33" t="s">
        <v>22</v>
      </c>
      <c r="B4" s="34" t="s">
        <v>23</v>
      </c>
    </row>
    <row r="5" spans="1:2" x14ac:dyDescent="0.25">
      <c r="A5" s="8"/>
      <c r="B5" s="8"/>
    </row>
    <row r="6" spans="1:2" x14ac:dyDescent="0.25">
      <c r="A6" s="29" t="s">
        <v>24</v>
      </c>
      <c r="B6" s="30"/>
    </row>
    <row r="7" spans="1:2" x14ac:dyDescent="0.25">
      <c r="A7" s="33" t="s">
        <v>22</v>
      </c>
      <c r="B7" s="31"/>
    </row>
    <row r="8" spans="1:2" x14ac:dyDescent="0.25">
      <c r="A8" s="8"/>
      <c r="B8" s="8"/>
    </row>
    <row r="9" spans="1:2" x14ac:dyDescent="0.25">
      <c r="A9" s="8"/>
      <c r="B9" s="8"/>
    </row>
    <row r="10" spans="1:2" ht="31.5" customHeight="1" x14ac:dyDescent="0.25">
      <c r="A10" s="91" t="s">
        <v>25</v>
      </c>
      <c r="B10" s="91"/>
    </row>
    <row r="11" spans="1:2" x14ac:dyDescent="0.25">
      <c r="A11" s="8"/>
      <c r="B11" s="8"/>
    </row>
    <row r="12" spans="1:2" x14ac:dyDescent="0.25">
      <c r="A12" s="19" t="s">
        <v>28</v>
      </c>
      <c r="B12" s="8"/>
    </row>
    <row r="13" spans="1:2" x14ac:dyDescent="0.25">
      <c r="A13" s="35" t="s">
        <v>26</v>
      </c>
      <c r="B13" s="16" t="s">
        <v>55</v>
      </c>
    </row>
    <row r="14" spans="1:2" ht="30" x14ac:dyDescent="0.25">
      <c r="A14" s="36" t="s">
        <v>29</v>
      </c>
      <c r="B14" s="16" t="s">
        <v>56</v>
      </c>
    </row>
    <row r="15" spans="1:2" ht="45" x14ac:dyDescent="0.25">
      <c r="A15" s="35" t="s">
        <v>4</v>
      </c>
      <c r="B15" s="16" t="s">
        <v>30</v>
      </c>
    </row>
    <row r="21" spans="2:2" x14ac:dyDescent="0.25">
      <c r="B21" s="32"/>
    </row>
  </sheetData>
  <mergeCells count="1">
    <mergeCell ref="A10:B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C4CC1-3A7D-474E-846B-2970EF82AE74}">
  <sheetPr>
    <tabColor theme="6" tint="0.39997558519241921"/>
    <pageSetUpPr fitToPage="1"/>
  </sheetPr>
  <dimension ref="A1:D26"/>
  <sheetViews>
    <sheetView zoomScale="85" zoomScaleNormal="85" workbookViewId="0">
      <selection activeCell="D12" sqref="D12"/>
    </sheetView>
  </sheetViews>
  <sheetFormatPr defaultRowHeight="15" x14ac:dyDescent="0.25"/>
  <cols>
    <col min="1" max="1" width="12.85546875" style="8" bestFit="1" customWidth="1"/>
    <col min="2" max="2" width="46.5703125" style="8" bestFit="1" customWidth="1"/>
    <col min="3" max="3" width="22.28515625" style="8" customWidth="1"/>
    <col min="4" max="4" width="19.85546875" style="8" customWidth="1"/>
    <col min="5" max="16384" width="9.140625" style="8"/>
  </cols>
  <sheetData>
    <row r="1" spans="1:4" x14ac:dyDescent="0.25">
      <c r="A1" s="8" t="s">
        <v>31</v>
      </c>
      <c r="B1" s="8" t="str">
        <f>Podatkinaročnik</f>
        <v>CUDV DRAGA, DRAGA 1, 1292 IG</v>
      </c>
      <c r="D1" s="10" t="s">
        <v>43</v>
      </c>
    </row>
    <row r="3" spans="1:4" x14ac:dyDescent="0.25">
      <c r="A3" s="8" t="s">
        <v>10</v>
      </c>
      <c r="B3" s="8">
        <f>Podatki_ponudnik</f>
        <v>0</v>
      </c>
    </row>
    <row r="5" spans="1:4" x14ac:dyDescent="0.25">
      <c r="A5" s="93" t="s">
        <v>32</v>
      </c>
      <c r="B5" s="93"/>
      <c r="C5" s="93"/>
      <c r="D5" s="93"/>
    </row>
    <row r="6" spans="1:4" x14ac:dyDescent="0.25">
      <c r="A6" s="10"/>
      <c r="B6" s="10"/>
      <c r="C6" s="10"/>
      <c r="D6" s="10"/>
    </row>
    <row r="7" spans="1:4" x14ac:dyDescent="0.25">
      <c r="A7" s="94" t="s">
        <v>33</v>
      </c>
      <c r="B7" s="94"/>
      <c r="C7" s="94"/>
      <c r="D7" s="94"/>
    </row>
    <row r="9" spans="1:4" ht="43.5" x14ac:dyDescent="0.25">
      <c r="A9" s="43" t="s">
        <v>34</v>
      </c>
      <c r="B9" s="44" t="s">
        <v>35</v>
      </c>
      <c r="C9" s="45" t="s">
        <v>63</v>
      </c>
      <c r="D9" s="45" t="s">
        <v>64</v>
      </c>
    </row>
    <row r="10" spans="1:4" x14ac:dyDescent="0.25">
      <c r="A10" s="37">
        <v>26</v>
      </c>
      <c r="B10" s="37" t="s">
        <v>41</v>
      </c>
      <c r="C10" s="38">
        <f>'26 - rokavice za dnevno uporabo'!K12</f>
        <v>0</v>
      </c>
      <c r="D10" s="38">
        <f>'26 - rokavice za dnevno uporabo'!L10</f>
        <v>0</v>
      </c>
    </row>
    <row r="11" spans="1:4" x14ac:dyDescent="0.25">
      <c r="A11" s="37">
        <v>27</v>
      </c>
      <c r="B11" s="37" t="s">
        <v>42</v>
      </c>
      <c r="C11" s="38">
        <f>'27-ostale rokavice'!K12</f>
        <v>0</v>
      </c>
      <c r="D11" s="38">
        <f>'27-ostale rokavice'!L12</f>
        <v>0</v>
      </c>
    </row>
    <row r="12" spans="1:4" x14ac:dyDescent="0.25">
      <c r="A12" s="39" t="s">
        <v>7</v>
      </c>
      <c r="B12" s="40" t="s">
        <v>36</v>
      </c>
      <c r="C12" s="41">
        <f>SUM(C10:C11)</f>
        <v>0</v>
      </c>
      <c r="D12" s="41">
        <f>SUM(D10:D11)</f>
        <v>0</v>
      </c>
    </row>
    <row r="14" spans="1:4" ht="50.25" customHeight="1" x14ac:dyDescent="0.25">
      <c r="A14" s="95" t="s">
        <v>37</v>
      </c>
      <c r="B14" s="95"/>
      <c r="C14" s="95"/>
      <c r="D14" s="95"/>
    </row>
    <row r="16" spans="1:4" x14ac:dyDescent="0.25">
      <c r="A16" s="96" t="s">
        <v>38</v>
      </c>
      <c r="B16" s="96"/>
      <c r="C16" s="96"/>
      <c r="D16" s="96"/>
    </row>
    <row r="18" spans="1:4" ht="30.75" customHeight="1" x14ac:dyDescent="0.25">
      <c r="A18" s="97" t="s">
        <v>39</v>
      </c>
      <c r="B18" s="97"/>
      <c r="C18" s="97"/>
      <c r="D18" s="97"/>
    </row>
    <row r="20" spans="1:4" ht="30.75" customHeight="1" x14ac:dyDescent="0.25">
      <c r="A20" s="92" t="s">
        <v>58</v>
      </c>
      <c r="B20" s="92"/>
      <c r="C20" s="92"/>
      <c r="D20" s="92"/>
    </row>
    <row r="24" spans="1:4" x14ac:dyDescent="0.25">
      <c r="A24" s="42" t="s">
        <v>11</v>
      </c>
      <c r="C24" s="42" t="s">
        <v>40</v>
      </c>
    </row>
    <row r="25" spans="1:4" x14ac:dyDescent="0.25">
      <c r="A25" s="46"/>
      <c r="B25" s="46"/>
      <c r="C25" s="46"/>
      <c r="D25" s="46"/>
    </row>
    <row r="26" spans="1:4" x14ac:dyDescent="0.25">
      <c r="A26" s="46"/>
      <c r="B26" s="46"/>
      <c r="C26" s="46"/>
      <c r="D26" s="46"/>
    </row>
  </sheetData>
  <mergeCells count="6">
    <mergeCell ref="A20:D20"/>
    <mergeCell ref="A5:D5"/>
    <mergeCell ref="A7:D7"/>
    <mergeCell ref="A14:D14"/>
    <mergeCell ref="A16:D16"/>
    <mergeCell ref="A18:D18"/>
  </mergeCells>
  <pageMargins left="0.7" right="0.7" top="0.75" bottom="0.75" header="0.3" footer="0.3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6A172-41D1-48FE-A4F4-2EAEA2FB4235}">
  <dimension ref="A1:P15"/>
  <sheetViews>
    <sheetView zoomScale="85" zoomScaleNormal="85" workbookViewId="0">
      <selection activeCell="B7" sqref="B7"/>
    </sheetView>
  </sheetViews>
  <sheetFormatPr defaultRowHeight="15" x14ac:dyDescent="0.25"/>
  <cols>
    <col min="1" max="1" width="8.140625" style="8" customWidth="1"/>
    <col min="2" max="2" width="49.28515625" style="8" bestFit="1" customWidth="1"/>
    <col min="3" max="16384" width="9.140625" style="8"/>
  </cols>
  <sheetData>
    <row r="1" spans="1:16" s="55" customFormat="1" x14ac:dyDescent="0.25">
      <c r="A1" s="47" t="s">
        <v>44</v>
      </c>
      <c r="B1" s="25"/>
      <c r="C1" s="26"/>
      <c r="D1" s="26"/>
      <c r="E1" s="26"/>
      <c r="F1" s="26"/>
      <c r="G1" s="26"/>
      <c r="H1" s="48"/>
      <c r="I1" s="26"/>
      <c r="J1" s="49"/>
      <c r="K1" s="49"/>
      <c r="L1" s="50"/>
      <c r="M1" s="51"/>
      <c r="N1" s="52"/>
      <c r="O1" s="53"/>
      <c r="P1" s="54"/>
    </row>
    <row r="2" spans="1:16" s="55" customFormat="1" x14ac:dyDescent="0.25">
      <c r="A2" s="47"/>
      <c r="B2" s="25"/>
      <c r="C2" s="26"/>
      <c r="D2" s="26"/>
      <c r="E2" s="26"/>
      <c r="F2" s="26"/>
      <c r="G2" s="26"/>
      <c r="H2" s="48"/>
      <c r="I2" s="26"/>
      <c r="J2" s="49"/>
      <c r="K2" s="49"/>
      <c r="L2" s="50"/>
      <c r="M2" s="51"/>
      <c r="N2" s="52"/>
      <c r="O2" s="53"/>
      <c r="P2" s="54"/>
    </row>
    <row r="3" spans="1:16" s="55" customFormat="1" x14ac:dyDescent="0.25">
      <c r="A3" s="47"/>
      <c r="B3" s="47" t="s">
        <v>45</v>
      </c>
      <c r="C3" s="26"/>
      <c r="D3" s="26"/>
      <c r="E3" s="26"/>
      <c r="F3" s="26"/>
      <c r="G3" s="26"/>
      <c r="H3" s="48"/>
      <c r="I3" s="26"/>
      <c r="J3" s="49"/>
      <c r="K3" s="49"/>
      <c r="L3" s="50"/>
      <c r="M3" s="51"/>
      <c r="N3" s="52"/>
      <c r="O3" s="53"/>
      <c r="P3" s="54"/>
    </row>
    <row r="5" spans="1:16" x14ac:dyDescent="0.25">
      <c r="A5" s="56" t="s">
        <v>46</v>
      </c>
      <c r="B5" s="57" t="s">
        <v>47</v>
      </c>
    </row>
    <row r="6" spans="1:16" x14ac:dyDescent="0.25">
      <c r="A6" s="37">
        <v>26</v>
      </c>
      <c r="B6" s="61" t="s">
        <v>41</v>
      </c>
    </row>
    <row r="7" spans="1:16" x14ac:dyDescent="0.25">
      <c r="A7" s="37">
        <v>27</v>
      </c>
      <c r="B7" s="61" t="s">
        <v>42</v>
      </c>
    </row>
    <row r="9" spans="1:16" ht="45.75" customHeight="1" x14ac:dyDescent="0.25">
      <c r="A9" s="98" t="s">
        <v>48</v>
      </c>
      <c r="B9" s="98"/>
      <c r="C9" s="98"/>
    </row>
    <row r="11" spans="1:16" x14ac:dyDescent="0.25">
      <c r="A11" s="58"/>
      <c r="B11" s="58"/>
      <c r="C11" s="58"/>
    </row>
    <row r="13" spans="1:16" x14ac:dyDescent="0.25">
      <c r="A13" s="59"/>
      <c r="B13" s="59"/>
      <c r="C13" s="59"/>
    </row>
    <row r="15" spans="1:16" x14ac:dyDescent="0.25">
      <c r="A15" s="60"/>
      <c r="B15" s="60"/>
      <c r="C15" s="60"/>
    </row>
  </sheetData>
  <mergeCells count="1">
    <mergeCell ref="A9:C9"/>
  </mergeCells>
  <hyperlinks>
    <hyperlink ref="B6" location="'26 - rokavice za dnevno uporabo'!A1" display="Rokavice za dnevno uporabo" xr:uid="{48B3ACEF-0A47-4E04-B956-BF5A36802EE5}"/>
    <hyperlink ref="B7" location="'27-ostale rokavice'!A1" display="Ostale rokavice" xr:uid="{91CFBB00-820B-42F3-AB5F-2EE67E56F76C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T21"/>
  <sheetViews>
    <sheetView zoomScale="80" zoomScaleNormal="80" workbookViewId="0">
      <selection activeCell="H11" sqref="H11"/>
    </sheetView>
  </sheetViews>
  <sheetFormatPr defaultColWidth="9.140625" defaultRowHeight="15" x14ac:dyDescent="0.25"/>
  <cols>
    <col min="1" max="1" width="4.140625" style="3" customWidth="1"/>
    <col min="2" max="2" width="62.140625" style="3" customWidth="1"/>
    <col min="3" max="3" width="7.7109375" style="3" customWidth="1"/>
    <col min="4" max="4" width="11.140625" style="3" customWidth="1"/>
    <col min="5" max="5" width="12" style="3" customWidth="1"/>
    <col min="6" max="6" width="13.85546875" style="3" customWidth="1"/>
    <col min="7" max="7" width="11.7109375" style="3" customWidth="1"/>
    <col min="8" max="8" width="12.42578125" style="3" customWidth="1"/>
    <col min="9" max="9" width="8.5703125" style="3" customWidth="1"/>
    <col min="10" max="10" width="12.5703125" style="3" customWidth="1"/>
    <col min="11" max="11" width="13.7109375" style="3" bestFit="1" customWidth="1"/>
    <col min="12" max="12" width="15.42578125" style="3" customWidth="1"/>
    <col min="13" max="13" width="14.28515625" style="3" customWidth="1"/>
    <col min="14" max="14" width="15.85546875" style="3" customWidth="1"/>
    <col min="15" max="16384" width="9.140625" style="3"/>
  </cols>
  <sheetData>
    <row r="1" spans="1:20" s="55" customFormat="1" x14ac:dyDescent="0.25">
      <c r="A1" s="25"/>
      <c r="B1" s="62" t="s">
        <v>49</v>
      </c>
      <c r="C1" s="25" t="str">
        <f>Podatkinarocnik</f>
        <v>CUDV DRAGA, DRAGA 1, 1292 IG</v>
      </c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50"/>
      <c r="Q1" s="51"/>
      <c r="R1" s="52"/>
      <c r="S1" s="53"/>
      <c r="T1" s="54"/>
    </row>
    <row r="2" spans="1:20" s="8" customFormat="1" x14ac:dyDescent="0.25">
      <c r="B2" s="63"/>
    </row>
    <row r="3" spans="1:20" s="8" customFormat="1" x14ac:dyDescent="0.25">
      <c r="B3" s="64" t="s">
        <v>10</v>
      </c>
      <c r="C3" s="78">
        <f>Podatki_ponudnik</f>
        <v>0</v>
      </c>
    </row>
    <row r="4" spans="1:20" s="8" customFormat="1" x14ac:dyDescent="0.25">
      <c r="A4" s="19"/>
    </row>
    <row r="5" spans="1:20" s="8" customFormat="1" x14ac:dyDescent="0.25">
      <c r="B5" s="64" t="s">
        <v>50</v>
      </c>
    </row>
    <row r="6" spans="1:20" s="8" customFormat="1" x14ac:dyDescent="0.25">
      <c r="B6" s="65">
        <f>SKLOPI!A6</f>
        <v>26</v>
      </c>
    </row>
    <row r="7" spans="1:20" s="8" customFormat="1" x14ac:dyDescent="0.25">
      <c r="B7" s="66" t="str">
        <f>SKLOPI!B6</f>
        <v>Rokavice za dnevno uporabo</v>
      </c>
    </row>
    <row r="8" spans="1:20" ht="21.75" customHeight="1" x14ac:dyDescent="0.25">
      <c r="A8" s="1"/>
      <c r="B8" s="1"/>
      <c r="C8" s="2"/>
      <c r="D8" s="2"/>
      <c r="E8" s="2"/>
      <c r="F8" s="2"/>
      <c r="G8" s="2"/>
      <c r="H8" s="6"/>
      <c r="I8" s="9"/>
      <c r="J8" s="12"/>
      <c r="K8" s="11"/>
      <c r="L8" s="11"/>
      <c r="M8" s="11"/>
    </row>
    <row r="9" spans="1:20" ht="58.5" customHeight="1" x14ac:dyDescent="0.25">
      <c r="A9" s="21" t="s">
        <v>0</v>
      </c>
      <c r="B9" s="21" t="s">
        <v>1</v>
      </c>
      <c r="C9" s="21" t="s">
        <v>2</v>
      </c>
      <c r="D9" s="21" t="s">
        <v>12</v>
      </c>
      <c r="E9" s="73" t="s">
        <v>26</v>
      </c>
      <c r="F9" s="74" t="s">
        <v>3</v>
      </c>
      <c r="G9" s="21" t="s">
        <v>13</v>
      </c>
      <c r="H9" s="75" t="s">
        <v>4</v>
      </c>
      <c r="I9" s="22" t="s">
        <v>5</v>
      </c>
      <c r="J9" s="23" t="s">
        <v>6</v>
      </c>
      <c r="K9" s="24" t="s">
        <v>14</v>
      </c>
      <c r="L9" s="24" t="s">
        <v>57</v>
      </c>
    </row>
    <row r="10" spans="1:20" s="4" customFormat="1" ht="90" x14ac:dyDescent="0.25">
      <c r="A10" s="5">
        <v>1</v>
      </c>
      <c r="B10" s="89" t="s">
        <v>59</v>
      </c>
      <c r="C10" s="18" t="s">
        <v>9</v>
      </c>
      <c r="D10" s="20">
        <v>301807</v>
      </c>
      <c r="E10" s="73"/>
      <c r="F10" s="73"/>
      <c r="G10" s="87">
        <v>800000</v>
      </c>
      <c r="H10" s="73"/>
      <c r="I10" s="7">
        <v>22</v>
      </c>
      <c r="J10" s="14">
        <f>H10*1.22</f>
        <v>0</v>
      </c>
      <c r="K10" s="13">
        <f>G10*H10</f>
        <v>0</v>
      </c>
      <c r="L10" s="13">
        <f>G10*J10</f>
        <v>0</v>
      </c>
    </row>
    <row r="11" spans="1:20" s="4" customFormat="1" ht="120" x14ac:dyDescent="0.25">
      <c r="A11" s="5">
        <v>2</v>
      </c>
      <c r="B11" s="90" t="s">
        <v>60</v>
      </c>
      <c r="C11" s="15" t="s">
        <v>9</v>
      </c>
      <c r="D11" s="20" t="s">
        <v>54</v>
      </c>
      <c r="E11" s="73"/>
      <c r="F11" s="73"/>
      <c r="G11" s="88">
        <v>7000</v>
      </c>
      <c r="H11" s="73"/>
      <c r="I11" s="7">
        <v>22</v>
      </c>
      <c r="J11" s="14">
        <f>H11*1.22</f>
        <v>0</v>
      </c>
      <c r="K11" s="13">
        <f>G11*H11</f>
        <v>0</v>
      </c>
      <c r="L11" s="13">
        <f>G11*J11</f>
        <v>0</v>
      </c>
    </row>
    <row r="12" spans="1:20" s="17" customFormat="1" ht="15.75" x14ac:dyDescent="0.25">
      <c r="A12" s="79"/>
      <c r="B12" s="76" t="s">
        <v>53</v>
      </c>
      <c r="C12" s="80" t="s">
        <v>7</v>
      </c>
      <c r="D12" s="81" t="s">
        <v>8</v>
      </c>
      <c r="E12" s="81" t="s">
        <v>8</v>
      </c>
      <c r="F12" s="81" t="s">
        <v>8</v>
      </c>
      <c r="G12" s="82" t="s">
        <v>8</v>
      </c>
      <c r="H12" s="82" t="s">
        <v>8</v>
      </c>
      <c r="I12" s="83" t="s">
        <v>8</v>
      </c>
      <c r="J12" s="84" t="s">
        <v>8</v>
      </c>
      <c r="K12" s="85">
        <f>SUM(K10:K11)</f>
        <v>0</v>
      </c>
      <c r="L12" s="86">
        <f>SUM(L10:L11)</f>
        <v>0</v>
      </c>
    </row>
    <row r="14" spans="1:20" x14ac:dyDescent="0.25">
      <c r="B14" s="99" t="s">
        <v>15</v>
      </c>
      <c r="C14" s="99"/>
      <c r="D14" s="99"/>
      <c r="E14" s="78"/>
      <c r="G14" s="67"/>
      <c r="I14" s="67"/>
      <c r="J14" s="68"/>
      <c r="K14" s="68"/>
    </row>
    <row r="15" spans="1:20" ht="33" customHeight="1" x14ac:dyDescent="0.25">
      <c r="B15" s="98" t="s">
        <v>16</v>
      </c>
      <c r="C15" s="98"/>
      <c r="D15" s="98"/>
      <c r="E15" s="77"/>
      <c r="G15" s="67"/>
      <c r="I15" s="67"/>
      <c r="J15" s="68"/>
      <c r="K15" s="68"/>
    </row>
    <row r="16" spans="1:20" ht="74.25" customHeight="1" x14ac:dyDescent="0.25">
      <c r="B16" s="98" t="s">
        <v>17</v>
      </c>
      <c r="C16" s="98"/>
      <c r="D16" s="98"/>
      <c r="E16" s="77"/>
      <c r="G16" s="67"/>
      <c r="I16" s="67"/>
      <c r="J16" s="68"/>
      <c r="K16" s="68"/>
    </row>
    <row r="17" spans="2:12" x14ac:dyDescent="0.25">
      <c r="B17" s="99" t="s">
        <v>51</v>
      </c>
      <c r="C17" s="99"/>
      <c r="D17" s="99"/>
      <c r="E17" s="78"/>
      <c r="G17" s="67"/>
      <c r="I17" s="67"/>
      <c r="J17" s="68"/>
      <c r="K17" s="68"/>
    </row>
    <row r="18" spans="2:12" x14ac:dyDescent="0.25">
      <c r="B18" s="69"/>
      <c r="G18" s="67"/>
      <c r="I18" s="67"/>
      <c r="J18" s="68"/>
      <c r="K18" s="68"/>
    </row>
    <row r="19" spans="2:12" s="70" customFormat="1" x14ac:dyDescent="0.25">
      <c r="H19" s="71"/>
    </row>
    <row r="20" spans="2:12" s="70" customFormat="1" x14ac:dyDescent="0.25">
      <c r="B20" s="70" t="s">
        <v>11</v>
      </c>
      <c r="H20" s="71"/>
      <c r="J20" s="70" t="s">
        <v>52</v>
      </c>
    </row>
    <row r="21" spans="2:12" s="70" customFormat="1" x14ac:dyDescent="0.25">
      <c r="B21" s="72"/>
      <c r="I21" s="71"/>
      <c r="J21" s="72"/>
      <c r="K21" s="72"/>
      <c r="L21" s="72"/>
    </row>
  </sheetData>
  <mergeCells count="4">
    <mergeCell ref="B14:D14"/>
    <mergeCell ref="B15:D15"/>
    <mergeCell ref="B16:D16"/>
    <mergeCell ref="B17:D1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42FCE-3867-42E1-819C-7D8A74496D3F}">
  <sheetPr>
    <pageSetUpPr fitToPage="1"/>
  </sheetPr>
  <dimension ref="A1:T21"/>
  <sheetViews>
    <sheetView zoomScale="80" zoomScaleNormal="80" workbookViewId="0">
      <selection activeCell="H16" sqref="H16"/>
    </sheetView>
  </sheetViews>
  <sheetFormatPr defaultColWidth="9.140625" defaultRowHeight="15" x14ac:dyDescent="0.25"/>
  <cols>
    <col min="1" max="1" width="4.140625" style="3" customWidth="1"/>
    <col min="2" max="2" width="62.140625" style="3" customWidth="1"/>
    <col min="3" max="3" width="6.28515625" style="3" customWidth="1"/>
    <col min="4" max="4" width="11.140625" style="3" customWidth="1"/>
    <col min="5" max="5" width="14.42578125" style="3" customWidth="1"/>
    <col min="6" max="6" width="17.28515625" style="3" customWidth="1"/>
    <col min="7" max="7" width="11.7109375" style="3" customWidth="1"/>
    <col min="8" max="8" width="12.42578125" style="3" customWidth="1"/>
    <col min="9" max="9" width="8.5703125" style="3" customWidth="1"/>
    <col min="10" max="10" width="10.5703125" style="3" customWidth="1"/>
    <col min="11" max="11" width="13.7109375" style="3" bestFit="1" customWidth="1"/>
    <col min="12" max="12" width="11.7109375" style="3" customWidth="1"/>
    <col min="13" max="13" width="17.140625" style="3" customWidth="1"/>
    <col min="14" max="14" width="18" style="3" customWidth="1"/>
    <col min="15" max="16384" width="9.140625" style="3"/>
  </cols>
  <sheetData>
    <row r="1" spans="1:20" s="55" customFormat="1" x14ac:dyDescent="0.25">
      <c r="A1" s="25"/>
      <c r="B1" s="62" t="s">
        <v>49</v>
      </c>
      <c r="C1" s="25" t="str">
        <f>Podatkinarocnik</f>
        <v>CUDV DRAGA, DRAGA 1, 1292 IG</v>
      </c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50"/>
      <c r="Q1" s="51"/>
      <c r="R1" s="52"/>
      <c r="S1" s="53"/>
      <c r="T1" s="54"/>
    </row>
    <row r="2" spans="1:20" s="8" customFormat="1" x14ac:dyDescent="0.25">
      <c r="B2" s="63"/>
    </row>
    <row r="3" spans="1:20" s="8" customFormat="1" x14ac:dyDescent="0.25">
      <c r="B3" s="64" t="s">
        <v>10</v>
      </c>
      <c r="C3" s="78">
        <f>Podatki_ponudnik</f>
        <v>0</v>
      </c>
    </row>
    <row r="4" spans="1:20" s="8" customFormat="1" x14ac:dyDescent="0.25">
      <c r="A4" s="19"/>
    </row>
    <row r="5" spans="1:20" s="8" customFormat="1" x14ac:dyDescent="0.25">
      <c r="B5" s="64" t="s">
        <v>50</v>
      </c>
    </row>
    <row r="6" spans="1:20" s="8" customFormat="1" x14ac:dyDescent="0.25">
      <c r="B6" s="65">
        <f>SKLOPI!A7</f>
        <v>27</v>
      </c>
    </row>
    <row r="7" spans="1:20" s="8" customFormat="1" x14ac:dyDescent="0.25">
      <c r="B7" s="66" t="str">
        <f>SKLOPI!B7</f>
        <v>Ostale rokavice</v>
      </c>
    </row>
    <row r="8" spans="1:20" ht="21.75" customHeight="1" x14ac:dyDescent="0.25">
      <c r="A8" s="1"/>
      <c r="B8" s="1"/>
      <c r="C8" s="2"/>
      <c r="D8" s="2"/>
      <c r="E8" s="2"/>
      <c r="F8" s="2"/>
      <c r="G8" s="2"/>
      <c r="H8" s="6"/>
      <c r="I8" s="9"/>
      <c r="J8" s="12"/>
      <c r="K8" s="11"/>
      <c r="L8" s="11"/>
      <c r="M8" s="11"/>
    </row>
    <row r="9" spans="1:20" ht="58.5" customHeight="1" x14ac:dyDescent="0.25">
      <c r="A9" s="21" t="s">
        <v>0</v>
      </c>
      <c r="B9" s="21" t="s">
        <v>1</v>
      </c>
      <c r="C9" s="21" t="s">
        <v>2</v>
      </c>
      <c r="D9" s="21" t="s">
        <v>12</v>
      </c>
      <c r="E9" s="73" t="s">
        <v>26</v>
      </c>
      <c r="F9" s="74" t="s">
        <v>3</v>
      </c>
      <c r="G9" s="21" t="s">
        <v>13</v>
      </c>
      <c r="H9" s="75" t="s">
        <v>4</v>
      </c>
      <c r="I9" s="22" t="s">
        <v>5</v>
      </c>
      <c r="J9" s="23" t="s">
        <v>6</v>
      </c>
      <c r="K9" s="24" t="s">
        <v>14</v>
      </c>
      <c r="L9" s="24" t="s">
        <v>57</v>
      </c>
    </row>
    <row r="10" spans="1:20" s="4" customFormat="1" ht="75" x14ac:dyDescent="0.25">
      <c r="A10" s="5">
        <v>1</v>
      </c>
      <c r="B10" s="89" t="s">
        <v>61</v>
      </c>
      <c r="C10" s="18" t="s">
        <v>9</v>
      </c>
      <c r="D10" s="20" t="s">
        <v>18</v>
      </c>
      <c r="E10" s="73"/>
      <c r="F10" s="73"/>
      <c r="G10" s="87">
        <v>300</v>
      </c>
      <c r="H10" s="73"/>
      <c r="I10" s="7">
        <v>22</v>
      </c>
      <c r="J10" s="14">
        <f>H10*1.22</f>
        <v>0</v>
      </c>
      <c r="K10" s="13">
        <f>G10*H10</f>
        <v>0</v>
      </c>
      <c r="L10" s="13">
        <f>G10*J10</f>
        <v>0</v>
      </c>
    </row>
    <row r="11" spans="1:20" s="4" customFormat="1" ht="165" x14ac:dyDescent="0.25">
      <c r="A11" s="5">
        <v>2</v>
      </c>
      <c r="B11" s="90" t="s">
        <v>62</v>
      </c>
      <c r="C11" s="15" t="s">
        <v>9</v>
      </c>
      <c r="D11" s="20" t="s">
        <v>19</v>
      </c>
      <c r="E11" s="73"/>
      <c r="F11" s="73"/>
      <c r="G11" s="88">
        <v>5000</v>
      </c>
      <c r="H11" s="73"/>
      <c r="I11" s="7">
        <v>22</v>
      </c>
      <c r="J11" s="14">
        <f>H11*1.22</f>
        <v>0</v>
      </c>
      <c r="K11" s="13">
        <f>G11*H11</f>
        <v>0</v>
      </c>
      <c r="L11" s="13">
        <f>G11*J11</f>
        <v>0</v>
      </c>
    </row>
    <row r="12" spans="1:20" s="17" customFormat="1" ht="15.75" x14ac:dyDescent="0.25">
      <c r="A12" s="79"/>
      <c r="B12" s="76" t="s">
        <v>53</v>
      </c>
      <c r="C12" s="80" t="s">
        <v>7</v>
      </c>
      <c r="D12" s="81" t="s">
        <v>8</v>
      </c>
      <c r="E12" s="81" t="s">
        <v>8</v>
      </c>
      <c r="F12" s="81" t="s">
        <v>8</v>
      </c>
      <c r="G12" s="82" t="s">
        <v>8</v>
      </c>
      <c r="H12" s="82" t="s">
        <v>8</v>
      </c>
      <c r="I12" s="83" t="s">
        <v>8</v>
      </c>
      <c r="J12" s="84" t="s">
        <v>8</v>
      </c>
      <c r="K12" s="85">
        <f>SUM(K10:K11)</f>
        <v>0</v>
      </c>
      <c r="L12" s="86">
        <f>SUM(L10:L11)</f>
        <v>0</v>
      </c>
    </row>
    <row r="14" spans="1:20" x14ac:dyDescent="0.25">
      <c r="B14" s="99" t="s">
        <v>15</v>
      </c>
      <c r="C14" s="99"/>
      <c r="D14" s="99"/>
      <c r="E14" s="78"/>
      <c r="G14" s="67"/>
      <c r="I14" s="67"/>
      <c r="J14" s="68"/>
      <c r="K14" s="68"/>
    </row>
    <row r="15" spans="1:20" ht="32.25" customHeight="1" x14ac:dyDescent="0.25">
      <c r="B15" s="98" t="s">
        <v>16</v>
      </c>
      <c r="C15" s="98"/>
      <c r="D15" s="98"/>
      <c r="E15" s="77"/>
      <c r="G15" s="67"/>
      <c r="I15" s="67"/>
      <c r="J15" s="68"/>
      <c r="K15" s="68"/>
    </row>
    <row r="16" spans="1:20" ht="73.5" customHeight="1" x14ac:dyDescent="0.25">
      <c r="B16" s="98" t="s">
        <v>17</v>
      </c>
      <c r="C16" s="98"/>
      <c r="D16" s="98"/>
      <c r="E16" s="77"/>
      <c r="G16" s="67"/>
      <c r="I16" s="67"/>
      <c r="J16" s="68"/>
      <c r="K16" s="68"/>
    </row>
    <row r="17" spans="2:12" x14ac:dyDescent="0.25">
      <c r="B17" s="99" t="s">
        <v>51</v>
      </c>
      <c r="C17" s="99"/>
      <c r="D17" s="99"/>
      <c r="E17" s="78"/>
      <c r="G17" s="67"/>
      <c r="I17" s="67"/>
      <c r="J17" s="68"/>
      <c r="K17" s="68"/>
    </row>
    <row r="18" spans="2:12" x14ac:dyDescent="0.25">
      <c r="B18" s="69"/>
      <c r="G18" s="67"/>
      <c r="I18" s="67"/>
      <c r="J18" s="68"/>
      <c r="K18" s="68"/>
    </row>
    <row r="19" spans="2:12" s="70" customFormat="1" x14ac:dyDescent="0.25">
      <c r="H19" s="71"/>
    </row>
    <row r="20" spans="2:12" s="70" customFormat="1" x14ac:dyDescent="0.25">
      <c r="B20" s="70" t="s">
        <v>11</v>
      </c>
      <c r="H20" s="71"/>
      <c r="J20" s="70" t="s">
        <v>52</v>
      </c>
    </row>
    <row r="21" spans="2:12" s="70" customFormat="1" x14ac:dyDescent="0.25">
      <c r="B21" s="72"/>
      <c r="I21" s="71"/>
      <c r="J21" s="72"/>
      <c r="K21" s="72"/>
      <c r="L21" s="72"/>
    </row>
  </sheetData>
  <mergeCells count="4">
    <mergeCell ref="B14:D14"/>
    <mergeCell ref="B15:D15"/>
    <mergeCell ref="B16:D16"/>
    <mergeCell ref="B17:D17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2</vt:i4>
      </vt:variant>
    </vt:vector>
  </HeadingPairs>
  <TitlesOfParts>
    <vt:vector size="7" baseType="lpstr">
      <vt:lpstr>Podatki o ponudniku</vt:lpstr>
      <vt:lpstr>OBR_2 Predračun</vt:lpstr>
      <vt:lpstr>SKLOPI</vt:lpstr>
      <vt:lpstr>26 - rokavice za dnevno uporabo</vt:lpstr>
      <vt:lpstr>27-ostale rokavice</vt:lpstr>
      <vt:lpstr>Podatki_ponudnik</vt:lpstr>
      <vt:lpstr>Podatkinarocnik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</dc:creator>
  <cp:lastModifiedBy>Anteja Ožbolt</cp:lastModifiedBy>
  <cp:lastPrinted>2025-09-28T20:10:05Z</cp:lastPrinted>
  <dcterms:created xsi:type="dcterms:W3CDTF">2014-07-02T11:11:45Z</dcterms:created>
  <dcterms:modified xsi:type="dcterms:W3CDTF">2026-08-25T12:19:08Z</dcterms:modified>
</cp:coreProperties>
</file>